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6\05\05 00460 26 01\Compras e Portal FDE\"/>
    </mc:Choice>
  </mc:AlternateContent>
  <xr:revisionPtr revIDLastSave="0" documentId="13_ncr:1_{DAB77238-77E3-4092-8C20-2C6C42DB377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1 - MODELO PLANILHA OBRAS -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1" l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" i="1" l="1"/>
  <c r="G59" i="1" s="1"/>
</calcChain>
</file>

<file path=xl/sharedStrings.xml><?xml version="1.0" encoding="utf-8"?>
<sst xmlns="http://schemas.openxmlformats.org/spreadsheetml/2006/main" count="174" uniqueCount="127">
  <si>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</si>
  <si>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</si>
  <si>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</si>
  <si>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</si>
  <si>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</si>
  <si>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</si>
  <si>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</si>
  <si>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</si>
  <si>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</si>
  <si>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- 05/00460/26/01 - SEI - FDE-SEI - 229.00007142/2026-34 - SIASG - 90135</t>
  </si>
  <si>
    <t>DATA BASE: - ABRIL/2026</t>
  </si>
  <si>
    <t xml:space="preserve">EE PROF RICARDO ANTONIO PECCHIO  - CARAPICUÍBA / SP - </t>
  </si>
  <si>
    <t>01.01.001</t>
  </si>
  <si>
    <t>RETIRANDO A VEGETACAO, TRONCOS ATE 5CM DE DIAMETRO E RASPAGEM.</t>
  </si>
  <si>
    <t>M2</t>
  </si>
  <si>
    <t>01.02.001</t>
  </si>
  <si>
    <t>CORTE E ATERRO DENTRO DA OBRA COM TRANSPORTE INTERNO</t>
  </si>
  <si>
    <t>M3</t>
  </si>
  <si>
    <t>01.02.002</t>
  </si>
  <si>
    <t>CORTE COM RETIRADA POR CAMINHAO NOS PRIMEIROS 100 M</t>
  </si>
  <si>
    <t>01.02.003</t>
  </si>
  <si>
    <t>ATERRO COM TRANSPORTE POR CAMINHAO NOS PRIMEIROS 100 M</t>
  </si>
  <si>
    <t>01.02.004</t>
  </si>
  <si>
    <t>TRANSPORTE POR CAMINHAO                                            M3X</t>
  </si>
  <si>
    <t>KM</t>
  </si>
  <si>
    <t>01.06.001</t>
  </si>
  <si>
    <t>APILOAMENTO PARA SIMPLES REGULARIZACAO</t>
  </si>
  <si>
    <t>02.02.036</t>
  </si>
  <si>
    <t xml:space="preserve">ESTACAS TIPO STRAUSS DIAM 32CM </t>
  </si>
  <si>
    <t>M</t>
  </si>
  <si>
    <t>02.02.085</t>
  </si>
  <si>
    <t>TRANSPORTE E ATERRO INTERNO DE MATERIAL ESCAVADO DE FUNDAÇÃO-ESTACA-TUBULÃO</t>
  </si>
  <si>
    <t>02.02.098</t>
  </si>
  <si>
    <t>TAXA DE MOBILIZACAO DE EQUIPAMENTOS - ESTACAS STRAUSS</t>
  </si>
  <si>
    <t>UN</t>
  </si>
  <si>
    <t>02.04.002</t>
  </si>
  <si>
    <t>ACO CA 50 (A OU B) FYK= 500 M PA</t>
  </si>
  <si>
    <t>KG</t>
  </si>
  <si>
    <t>02.05.024</t>
  </si>
  <si>
    <t>CONCRETO DOSADO,BOMBEADO E LANÇADO FCK=20MPA</t>
  </si>
  <si>
    <t>02.50.001</t>
  </si>
  <si>
    <t>DEMOLIÇÃO DE CONCRETO SIMPLES (MANUAL)</t>
  </si>
  <si>
    <t>02.50.003</t>
  </si>
  <si>
    <t>DEMOLIÇÃO DE ALVENARIA DE FUNDACÃO (MANUAL)</t>
  </si>
  <si>
    <t>03.50.001</t>
  </si>
  <si>
    <t>DEMOLIÇÃO DE CONCRETO INCLUINDO REVESTIMENTOS (MANUAL)</t>
  </si>
  <si>
    <t>04.50.001</t>
  </si>
  <si>
    <t>DEMOLIÇÃO DE ALVENARIAS EM GERAL E ELEMENTOS VAZADOS,INCL REVESTIMENTOS</t>
  </si>
  <si>
    <t>08.11.053</t>
  </si>
  <si>
    <t>TUBO DE PVC REFORÇADO SR JUNTA ELÁSTICA DN 100 INCL CONEXÕES</t>
  </si>
  <si>
    <t>12.04.008</t>
  </si>
  <si>
    <t>CHAPISCO FINO PENEIRADO</t>
  </si>
  <si>
    <t>15.04.006</t>
  </si>
  <si>
    <t>TINTA LATEX STANDARD</t>
  </si>
  <si>
    <t>16.01.016</t>
  </si>
  <si>
    <t>FD-16 FECHAMENTO DIVISA/BL CONCRETO/REVEST CHAPISCO FINO H=235CM/BROCA</t>
  </si>
  <si>
    <t>16.02.071</t>
  </si>
  <si>
    <t>LASTRO DE PEDRA BRITADA - 5CM</t>
  </si>
  <si>
    <t>16.03.002</t>
  </si>
  <si>
    <t xml:space="preserve">GRAMA ESMERALDA EM PLACAS			  			  </t>
  </si>
  <si>
    <t>16.03.006</t>
  </si>
  <si>
    <t xml:space="preserve">GRAMA SAO CARLOS EM PLACAS			  			  </t>
  </si>
  <si>
    <t>16.05.037</t>
  </si>
  <si>
    <t>CANALETA DE CONCRETO 1/2 CANA DN 40CM P/ AGUAS PLUVIAIS</t>
  </si>
  <si>
    <t>16.05.065</t>
  </si>
  <si>
    <t xml:space="preserve">TUBO PVC OCRE JUNTA ELASTICA DN 150 INCLUSIVE CONEXOES  -  ENTERRADO  </t>
  </si>
  <si>
    <t>16.05.075</t>
  </si>
  <si>
    <t>CA-10 CAIXA DE AREIA 50X50 CM PARA AGUAS PLUVIAIS</t>
  </si>
  <si>
    <t>16.06.051</t>
  </si>
  <si>
    <t>CANTEIRO DE OBRAS - LARG 3.30M</t>
  </si>
  <si>
    <t>16.06.059</t>
  </si>
  <si>
    <t>TAPUME H=225CM ENGASTADO NO TERRENO E PINTURA LATEX FACE EXTERNA COM LOGOTIPO</t>
  </si>
  <si>
    <t>16.06.066</t>
  </si>
  <si>
    <t>ANDAIME - TORRE - ALUGUEL MENSAL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</si>
  <si>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</si>
  <si>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</si>
  <si>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</si>
  <si>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</si>
  <si>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16.13.001</t>
  </si>
  <si>
    <t>ESCAVACAO MANUAL - PROFUNDIDADE ATE 1.80 M</t>
  </si>
  <si>
    <t>16.13.007</t>
  </si>
  <si>
    <t>ESCORAMENTO PONTALETADO</t>
  </si>
  <si>
    <t>16.13.010</t>
  </si>
  <si>
    <t>16.13.015</t>
  </si>
  <si>
    <t>REATERRO INTERNO APILOADO</t>
  </si>
  <si>
    <t>16.13.025</t>
  </si>
  <si>
    <t>LASTRO DE CONCRETO - 5CM</t>
  </si>
  <si>
    <t>16.14.006</t>
  </si>
  <si>
    <t>FORMAS DE MADEIRA MACICA</t>
  </si>
  <si>
    <t>16.14.011</t>
  </si>
  <si>
    <t>ACO CA 50 (A OU B) FYK = 500 M PA</t>
  </si>
  <si>
    <t>16.14.012</t>
  </si>
  <si>
    <t>ACO CA 60 (A OU B) FYK = 600 M PA</t>
  </si>
  <si>
    <t>16.14.013</t>
  </si>
  <si>
    <t>TELA ARMADURA (MALHA ACO CA 60 FYK = 600 M PA)</t>
  </si>
  <si>
    <t>16.14.038</t>
  </si>
  <si>
    <t>CONCRETO DOSADO E LANCADO FCK=25 MPA</t>
  </si>
  <si>
    <t>16.14.099</t>
  </si>
  <si>
    <t>SERVICOS EM CONCRETO ARMADO - MUROS DE ARRIMO</t>
  </si>
  <si>
    <t>MV</t>
  </si>
  <si>
    <t>16.15.004</t>
  </si>
  <si>
    <t>VERGA / CINTA EM BLOCO DE CONCRETO CANALETA 19X19X39 CM</t>
  </si>
  <si>
    <t>16.15.006</t>
  </si>
  <si>
    <t xml:space="preserve">ALVENARIA AUTO PORTANTE BLOCO DE CONCRETO ESTRUTURAL DE 19X19X39 CM CLASSE A  </t>
  </si>
  <si>
    <t>16.15.031</t>
  </si>
  <si>
    <t>IMPERMEABILIZACAO POR CRISTALIZACAO - MUROS DE ARRIMO</t>
  </si>
  <si>
    <t>16.15.034</t>
  </si>
  <si>
    <t>MANTA GEOTÊXTIL NÃO TECIDO AGULHADO 100% POLIESTER, RT 10</t>
  </si>
  <si>
    <t>16.15.040</t>
  </si>
  <si>
    <t>DRENAGEM COM PEDRA BRITADA</t>
  </si>
  <si>
    <t>16.15.041</t>
  </si>
  <si>
    <t>DRENAGEM COM AREIA GROSSA</t>
  </si>
  <si>
    <t>16.15.099</t>
  </si>
  <si>
    <t>OUTROS SERVICOS - MUROS DE ARRIMO</t>
  </si>
  <si>
    <t>16.46.002</t>
  </si>
  <si>
    <t>ANCORAGEM DE BARRAS DE ACO COM RESINA BASE EPOXI</t>
  </si>
  <si>
    <t>D3</t>
  </si>
  <si>
    <t>16.50.010</t>
  </si>
  <si>
    <t>DEMOLICAO DE PISO DE CONCRETO SIMPLES CAPEADO</t>
  </si>
  <si>
    <t>16.80.007</t>
  </si>
  <si>
    <t>PINGADEIRA PARA MUROS DE ALVENARIA</t>
  </si>
  <si>
    <t>16.80.013</t>
  </si>
  <si>
    <t>PISO DE CONCRETO DESEMPENADO C/ REQUADRO 1.80CM E=6CM</t>
  </si>
  <si>
    <t>16.80.016</t>
  </si>
  <si>
    <t>TELA Q-92 PARA PISO DE CONCRETO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</si>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</sst>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59"/>
  <sheetViews>
    <sheetView tabSelected="1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607.6</v>
      </c>
      <c r="E5" s="16">
        <v>5.63</v>
      </c>
      <c r="F5" s="21"/>
      <c r="G5" s="17">
        <f t="shared" ref="G5:G5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575.03</v>
      </c>
      <c r="E6" s="10">
        <v>70.38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17</v>
      </c>
      <c r="D7" s="10">
        <v>178.8</v>
      </c>
      <c r="E7" s="10">
        <v>61.63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17</v>
      </c>
      <c r="D8" s="10">
        <v>282.99</v>
      </c>
      <c r="E8" s="10">
        <v>61.63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24</v>
      </c>
      <c r="D9" s="10">
        <v>13853.7</v>
      </c>
      <c r="E9" s="10">
        <v>2.4700000000000002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118.45</v>
      </c>
      <c r="E10" s="10">
        <v>11.26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29</v>
      </c>
      <c r="D11" s="10">
        <v>492</v>
      </c>
      <c r="E11" s="10">
        <v>119.62</v>
      </c>
      <c r="F11" s="21"/>
      <c r="G11" s="17">
        <f t="shared" si="0"/>
        <v>0</v>
      </c>
    </row>
    <row r="12" spans="1:7" x14ac:dyDescent="0.25">
      <c r="A12" s="7" t="s">
        <v>30</v>
      </c>
      <c r="B12" s="8" t="s">
        <v>31</v>
      </c>
      <c r="C12" s="9" t="s">
        <v>17</v>
      </c>
      <c r="D12" s="10">
        <v>50.38</v>
      </c>
      <c r="E12" s="10">
        <v>104.16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34</v>
      </c>
      <c r="D13" s="10">
        <v>1</v>
      </c>
      <c r="E13" s="10">
        <v>3791.15</v>
      </c>
      <c r="F13" s="21"/>
      <c r="G13" s="17">
        <f t="shared" si="0"/>
        <v>0</v>
      </c>
    </row>
    <row r="14" spans="1:7" x14ac:dyDescent="0.25">
      <c r="A14" s="7" t="s">
        <v>35</v>
      </c>
      <c r="B14" s="8" t="s">
        <v>36</v>
      </c>
      <c r="C14" s="9" t="s">
        <v>37</v>
      </c>
      <c r="D14" s="10">
        <v>3802.83</v>
      </c>
      <c r="E14" s="10">
        <v>15.53</v>
      </c>
      <c r="F14" s="21"/>
      <c r="G14" s="17">
        <f t="shared" si="0"/>
        <v>0</v>
      </c>
    </row>
    <row r="15" spans="1:7" x14ac:dyDescent="0.25">
      <c r="A15" s="7" t="s">
        <v>38</v>
      </c>
      <c r="B15" s="8" t="s">
        <v>39</v>
      </c>
      <c r="C15" s="9" t="s">
        <v>17</v>
      </c>
      <c r="D15" s="10">
        <v>14</v>
      </c>
      <c r="E15" s="10">
        <v>743.91</v>
      </c>
      <c r="F15" s="21"/>
      <c r="G15" s="17">
        <f t="shared" si="0"/>
        <v>0</v>
      </c>
    </row>
    <row r="16" spans="1:7" x14ac:dyDescent="0.25">
      <c r="A16" s="7" t="s">
        <v>40</v>
      </c>
      <c r="B16" s="8" t="s">
        <v>41</v>
      </c>
      <c r="C16" s="9" t="s">
        <v>17</v>
      </c>
      <c r="D16" s="10">
        <v>19.82</v>
      </c>
      <c r="E16" s="10">
        <v>309.67</v>
      </c>
      <c r="F16" s="21"/>
      <c r="G16" s="17">
        <f t="shared" si="0"/>
        <v>0</v>
      </c>
    </row>
    <row r="17" spans="1:7" x14ac:dyDescent="0.25">
      <c r="A17" s="7" t="s">
        <v>42</v>
      </c>
      <c r="B17" s="8" t="s">
        <v>43</v>
      </c>
      <c r="C17" s="9" t="s">
        <v>17</v>
      </c>
      <c r="D17" s="10">
        <v>11.53</v>
      </c>
      <c r="E17" s="10">
        <v>168.91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17</v>
      </c>
      <c r="D18" s="10">
        <v>19.899999999999999</v>
      </c>
      <c r="E18" s="10">
        <v>563.04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17</v>
      </c>
      <c r="D19" s="10">
        <v>76.63</v>
      </c>
      <c r="E19" s="10">
        <v>130.44999999999999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29</v>
      </c>
      <c r="D20" s="10">
        <v>35.75</v>
      </c>
      <c r="E20" s="10">
        <v>113.42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14</v>
      </c>
      <c r="D21" s="10">
        <v>238.4</v>
      </c>
      <c r="E21" s="10">
        <v>11.79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14</v>
      </c>
      <c r="D22" s="10">
        <v>464</v>
      </c>
      <c r="E22" s="10">
        <v>37.200000000000003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55</v>
      </c>
      <c r="C23" s="9" t="s">
        <v>29</v>
      </c>
      <c r="D23" s="10">
        <v>73</v>
      </c>
      <c r="E23" s="10">
        <v>1059.29</v>
      </c>
      <c r="F23" s="21"/>
      <c r="G23" s="17">
        <f t="shared" si="0"/>
        <v>0</v>
      </c>
    </row>
    <row r="24" spans="1:7" x14ac:dyDescent="0.25">
      <c r="A24" s="7" t="s">
        <v>56</v>
      </c>
      <c r="B24" s="8" t="s">
        <v>57</v>
      </c>
      <c r="C24" s="9" t="s">
        <v>14</v>
      </c>
      <c r="D24" s="10">
        <v>357.6</v>
      </c>
      <c r="E24" s="10">
        <v>14.97</v>
      </c>
      <c r="F24" s="21"/>
      <c r="G24" s="17">
        <f t="shared" si="0"/>
        <v>0</v>
      </c>
    </row>
    <row r="25" spans="1:7" x14ac:dyDescent="0.25">
      <c r="A25" s="7" t="s">
        <v>58</v>
      </c>
      <c r="B25" s="8" t="s">
        <v>59</v>
      </c>
      <c r="C25" s="9" t="s">
        <v>14</v>
      </c>
      <c r="D25" s="10">
        <v>250</v>
      </c>
      <c r="E25" s="10">
        <v>22.3</v>
      </c>
      <c r="F25" s="21"/>
      <c r="G25" s="17">
        <f t="shared" si="0"/>
        <v>0</v>
      </c>
    </row>
    <row r="26" spans="1:7" x14ac:dyDescent="0.25">
      <c r="A26" s="7" t="s">
        <v>60</v>
      </c>
      <c r="B26" s="8" t="s">
        <v>61</v>
      </c>
      <c r="C26" s="9" t="s">
        <v>14</v>
      </c>
      <c r="D26" s="10">
        <v>549.6</v>
      </c>
      <c r="E26" s="10">
        <v>28.08</v>
      </c>
      <c r="F26" s="21"/>
      <c r="G26" s="17">
        <f t="shared" si="0"/>
        <v>0</v>
      </c>
    </row>
    <row r="27" spans="1:7" x14ac:dyDescent="0.25">
      <c r="A27" s="7" t="s">
        <v>62</v>
      </c>
      <c r="B27" s="8" t="s">
        <v>63</v>
      </c>
      <c r="C27" s="9" t="s">
        <v>29</v>
      </c>
      <c r="D27" s="10">
        <v>152</v>
      </c>
      <c r="E27" s="10">
        <v>116.31</v>
      </c>
      <c r="F27" s="21"/>
      <c r="G27" s="17">
        <f t="shared" si="0"/>
        <v>0</v>
      </c>
    </row>
    <row r="28" spans="1:7" x14ac:dyDescent="0.25">
      <c r="A28" s="7" t="s">
        <v>64</v>
      </c>
      <c r="B28" s="8" t="s">
        <v>65</v>
      </c>
      <c r="C28" s="9" t="s">
        <v>29</v>
      </c>
      <c r="D28" s="10">
        <v>36</v>
      </c>
      <c r="E28" s="10">
        <v>149.37</v>
      </c>
      <c r="F28" s="21"/>
      <c r="G28" s="17">
        <f t="shared" si="0"/>
        <v>0</v>
      </c>
    </row>
    <row r="29" spans="1:7" x14ac:dyDescent="0.25">
      <c r="A29" s="7" t="s">
        <v>66</v>
      </c>
      <c r="B29" s="8" t="s">
        <v>67</v>
      </c>
      <c r="C29" s="9" t="s">
        <v>34</v>
      </c>
      <c r="D29" s="10">
        <v>6</v>
      </c>
      <c r="E29" s="10">
        <v>550.22</v>
      </c>
      <c r="F29" s="21"/>
      <c r="G29" s="17">
        <f t="shared" si="0"/>
        <v>0</v>
      </c>
    </row>
    <row r="30" spans="1:7" x14ac:dyDescent="0.25">
      <c r="A30" s="7" t="s">
        <v>68</v>
      </c>
      <c r="B30" s="8" t="s">
        <v>69</v>
      </c>
      <c r="C30" s="9" t="s">
        <v>14</v>
      </c>
      <c r="D30" s="10">
        <v>10</v>
      </c>
      <c r="E30" s="10">
        <v>645.83000000000004</v>
      </c>
      <c r="F30" s="21"/>
      <c r="G30" s="17">
        <f t="shared" si="0"/>
        <v>0</v>
      </c>
    </row>
    <row r="31" spans="1:7" x14ac:dyDescent="0.25">
      <c r="A31" s="7" t="s">
        <v>70</v>
      </c>
      <c r="B31" s="8" t="s">
        <v>71</v>
      </c>
      <c r="C31" s="9" t="s">
        <v>29</v>
      </c>
      <c r="D31" s="10">
        <v>120</v>
      </c>
      <c r="E31" s="10">
        <v>118.92</v>
      </c>
      <c r="F31" s="21"/>
      <c r="G31" s="17">
        <f t="shared" si="0"/>
        <v>0</v>
      </c>
    </row>
    <row r="32" spans="1:7" x14ac:dyDescent="0.25">
      <c r="A32" s="7" t="s">
        <v>72</v>
      </c>
      <c r="B32" s="8" t="s">
        <v>73</v>
      </c>
      <c r="C32" s="9" t="s">
        <v>29</v>
      </c>
      <c r="D32" s="10">
        <v>50</v>
      </c>
      <c r="E32" s="10">
        <v>35.049999999999997</v>
      </c>
      <c r="F32" s="21"/>
      <c r="G32" s="17">
        <f t="shared" si="0"/>
        <v>0</v>
      </c>
    </row>
    <row r="33" spans="1:7" x14ac:dyDescent="0.25">
      <c r="A33" s="7" t="s">
        <v>74</v>
      </c>
      <c r="B33" s="8" t="s">
        <v>75</v>
      </c>
      <c r="C33" s="9" t="s">
        <v>14</v>
      </c>
      <c r="D33" s="10">
        <v>42</v>
      </c>
      <c r="E33" s="10">
        <v>5.25</v>
      </c>
      <c r="F33" s="21"/>
      <c r="G33" s="17">
        <f t="shared" si="0"/>
        <v>0</v>
      </c>
    </row>
    <row r="34" spans="1:7" x14ac:dyDescent="0.25">
      <c r="A34" s="7" t="s">
        <v>76</v>
      </c>
      <c r="B34" s="8" t="s">
        <v>77</v>
      </c>
      <c r="C34" s="9" t="s">
        <v>14</v>
      </c>
      <c r="D34" s="10">
        <v>6</v>
      </c>
      <c r="E34" s="10">
        <v>618.07000000000005</v>
      </c>
      <c r="F34" s="21"/>
      <c r="G34" s="17">
        <f t="shared" si="0"/>
        <v>0</v>
      </c>
    </row>
    <row r="35" spans="1:7" x14ac:dyDescent="0.25">
      <c r="A35" s="7" t="s">
        <v>78</v>
      </c>
      <c r="B35" s="8" t="s">
        <v>79</v>
      </c>
      <c r="C35" s="9" t="s">
        <v>17</v>
      </c>
      <c r="D35" s="10">
        <v>89.7</v>
      </c>
      <c r="E35" s="10">
        <v>112.6</v>
      </c>
      <c r="F35" s="21"/>
      <c r="G35" s="17">
        <f t="shared" si="0"/>
        <v>0</v>
      </c>
    </row>
    <row r="36" spans="1:7" x14ac:dyDescent="0.25">
      <c r="A36" s="7" t="s">
        <v>80</v>
      </c>
      <c r="B36" s="8" t="s">
        <v>81</v>
      </c>
      <c r="C36" s="9" t="s">
        <v>14</v>
      </c>
      <c r="D36" s="10">
        <v>71.52</v>
      </c>
      <c r="E36" s="10">
        <v>115.5</v>
      </c>
      <c r="F36" s="21"/>
      <c r="G36" s="17">
        <f t="shared" si="0"/>
        <v>0</v>
      </c>
    </row>
    <row r="37" spans="1:7" x14ac:dyDescent="0.25">
      <c r="A37" s="7" t="s">
        <v>82</v>
      </c>
      <c r="B37" s="8" t="s">
        <v>26</v>
      </c>
      <c r="C37" s="9" t="s">
        <v>14</v>
      </c>
      <c r="D37" s="10">
        <v>72.52</v>
      </c>
      <c r="E37" s="10">
        <v>11.26</v>
      </c>
      <c r="F37" s="21"/>
      <c r="G37" s="17">
        <f t="shared" si="0"/>
        <v>0</v>
      </c>
    </row>
    <row r="38" spans="1:7" x14ac:dyDescent="0.25">
      <c r="A38" s="7" t="s">
        <v>83</v>
      </c>
      <c r="B38" s="8" t="s">
        <v>84</v>
      </c>
      <c r="C38" s="9" t="s">
        <v>17</v>
      </c>
      <c r="D38" s="10">
        <v>89.7</v>
      </c>
      <c r="E38" s="10">
        <v>98.53</v>
      </c>
      <c r="F38" s="21"/>
      <c r="G38" s="17">
        <f t="shared" si="0"/>
        <v>0</v>
      </c>
    </row>
    <row r="39" spans="1:7" x14ac:dyDescent="0.25">
      <c r="A39" s="7" t="s">
        <v>85</v>
      </c>
      <c r="B39" s="8" t="s">
        <v>86</v>
      </c>
      <c r="C39" s="9" t="s">
        <v>14</v>
      </c>
      <c r="D39" s="10">
        <v>72.52</v>
      </c>
      <c r="E39" s="10">
        <v>55.45</v>
      </c>
      <c r="F39" s="21"/>
      <c r="G39" s="17">
        <f t="shared" si="0"/>
        <v>0</v>
      </c>
    </row>
    <row r="40" spans="1:7" x14ac:dyDescent="0.25">
      <c r="A40" s="7" t="s">
        <v>87</v>
      </c>
      <c r="B40" s="8" t="s">
        <v>88</v>
      </c>
      <c r="C40" s="9" t="s">
        <v>14</v>
      </c>
      <c r="D40" s="10">
        <v>235.64</v>
      </c>
      <c r="E40" s="10">
        <v>156.6</v>
      </c>
      <c r="F40" s="21"/>
      <c r="G40" s="17">
        <f t="shared" si="0"/>
        <v>0</v>
      </c>
    </row>
    <row r="41" spans="1:7" x14ac:dyDescent="0.25">
      <c r="A41" s="7" t="s">
        <v>89</v>
      </c>
      <c r="B41" s="8" t="s">
        <v>90</v>
      </c>
      <c r="C41" s="9" t="s">
        <v>37</v>
      </c>
      <c r="D41" s="10">
        <v>3296.1</v>
      </c>
      <c r="E41" s="10">
        <v>15.53</v>
      </c>
      <c r="F41" s="21"/>
      <c r="G41" s="17">
        <f t="shared" si="0"/>
        <v>0</v>
      </c>
    </row>
    <row r="42" spans="1:7" x14ac:dyDescent="0.25">
      <c r="A42" s="7" t="s">
        <v>91</v>
      </c>
      <c r="B42" s="8" t="s">
        <v>92</v>
      </c>
      <c r="C42" s="9" t="s">
        <v>37</v>
      </c>
      <c r="D42" s="10">
        <v>396</v>
      </c>
      <c r="E42" s="10">
        <v>16.03</v>
      </c>
      <c r="F42" s="21"/>
      <c r="G42" s="17">
        <f t="shared" si="0"/>
        <v>0</v>
      </c>
    </row>
    <row r="43" spans="1:7" x14ac:dyDescent="0.25">
      <c r="A43" s="7" t="s">
        <v>93</v>
      </c>
      <c r="B43" s="8" t="s">
        <v>94</v>
      </c>
      <c r="C43" s="9" t="s">
        <v>37</v>
      </c>
      <c r="D43" s="10">
        <v>85.9</v>
      </c>
      <c r="E43" s="10">
        <v>11.96</v>
      </c>
      <c r="F43" s="21"/>
      <c r="G43" s="17">
        <f t="shared" si="0"/>
        <v>0</v>
      </c>
    </row>
    <row r="44" spans="1:7" x14ac:dyDescent="0.25">
      <c r="A44" s="7" t="s">
        <v>95</v>
      </c>
      <c r="B44" s="8" t="s">
        <v>96</v>
      </c>
      <c r="C44" s="9" t="s">
        <v>17</v>
      </c>
      <c r="D44" s="10">
        <v>28.91</v>
      </c>
      <c r="E44" s="10">
        <v>728.09</v>
      </c>
      <c r="F44" s="21"/>
      <c r="G44" s="17">
        <f t="shared" si="0"/>
        <v>0</v>
      </c>
    </row>
    <row r="45" spans="1:7" x14ac:dyDescent="0.25">
      <c r="A45" s="7" t="s">
        <v>97</v>
      </c>
      <c r="B45" s="8" t="s">
        <v>98</v>
      </c>
      <c r="C45" s="9" t="s">
        <v>99</v>
      </c>
      <c r="D45" s="10">
        <v>9.7799999999999994</v>
      </c>
      <c r="E45" s="10">
        <v>715.2</v>
      </c>
      <c r="F45" s="21"/>
      <c r="G45" s="17">
        <f t="shared" si="0"/>
        <v>0</v>
      </c>
    </row>
    <row r="46" spans="1:7" x14ac:dyDescent="0.25">
      <c r="A46" s="7" t="s">
        <v>100</v>
      </c>
      <c r="B46" s="8" t="s">
        <v>101</v>
      </c>
      <c r="C46" s="9" t="s">
        <v>29</v>
      </c>
      <c r="D46" s="10">
        <v>238.4</v>
      </c>
      <c r="E46" s="10">
        <v>49.92</v>
      </c>
      <c r="F46" s="21"/>
      <c r="G46" s="17">
        <f t="shared" si="0"/>
        <v>0</v>
      </c>
    </row>
    <row r="47" spans="1:7" x14ac:dyDescent="0.25">
      <c r="A47" s="7" t="s">
        <v>102</v>
      </c>
      <c r="B47" s="8" t="s">
        <v>103</v>
      </c>
      <c r="C47" s="9" t="s">
        <v>14</v>
      </c>
      <c r="D47" s="10">
        <v>175.82</v>
      </c>
      <c r="E47" s="10">
        <v>180.97</v>
      </c>
      <c r="F47" s="21"/>
      <c r="G47" s="17">
        <f t="shared" si="0"/>
        <v>0</v>
      </c>
    </row>
    <row r="48" spans="1:7" x14ac:dyDescent="0.25">
      <c r="A48" s="7" t="s">
        <v>104</v>
      </c>
      <c r="B48" s="8" t="s">
        <v>105</v>
      </c>
      <c r="C48" s="9" t="s">
        <v>14</v>
      </c>
      <c r="D48" s="10">
        <v>119.2</v>
      </c>
      <c r="E48" s="10">
        <v>15.47</v>
      </c>
      <c r="F48" s="21"/>
      <c r="G48" s="17">
        <f t="shared" si="0"/>
        <v>0</v>
      </c>
    </row>
    <row r="49" spans="1:7" x14ac:dyDescent="0.25">
      <c r="A49" s="7" t="s">
        <v>106</v>
      </c>
      <c r="B49" s="8" t="s">
        <v>107</v>
      </c>
      <c r="C49" s="9" t="s">
        <v>14</v>
      </c>
      <c r="D49" s="10">
        <v>228.62</v>
      </c>
      <c r="E49" s="10">
        <v>29.16</v>
      </c>
      <c r="F49" s="21"/>
      <c r="G49" s="17">
        <f t="shared" si="0"/>
        <v>0</v>
      </c>
    </row>
    <row r="50" spans="1:7" x14ac:dyDescent="0.25">
      <c r="A50" s="7" t="s">
        <v>108</v>
      </c>
      <c r="B50" s="8" t="s">
        <v>109</v>
      </c>
      <c r="C50" s="9" t="s">
        <v>17</v>
      </c>
      <c r="D50" s="10">
        <v>28.89</v>
      </c>
      <c r="E50" s="10">
        <v>285.45999999999998</v>
      </c>
      <c r="F50" s="21"/>
      <c r="G50" s="17">
        <f t="shared" si="0"/>
        <v>0</v>
      </c>
    </row>
    <row r="51" spans="1:7" x14ac:dyDescent="0.25">
      <c r="A51" s="7" t="s">
        <v>110</v>
      </c>
      <c r="B51" s="8" t="s">
        <v>111</v>
      </c>
      <c r="C51" s="9" t="s">
        <v>17</v>
      </c>
      <c r="D51" s="10">
        <v>28.89</v>
      </c>
      <c r="E51" s="10">
        <v>295.29000000000002</v>
      </c>
      <c r="F51" s="21"/>
      <c r="G51" s="17">
        <f t="shared" si="0"/>
        <v>0</v>
      </c>
    </row>
    <row r="52" spans="1:7" x14ac:dyDescent="0.25">
      <c r="A52" s="7" t="s">
        <v>112</v>
      </c>
      <c r="B52" s="8" t="s">
        <v>113</v>
      </c>
      <c r="C52" s="9" t="s">
        <v>99</v>
      </c>
      <c r="D52" s="10">
        <v>38.22</v>
      </c>
      <c r="E52" s="10">
        <v>715.2</v>
      </c>
      <c r="F52" s="21"/>
      <c r="G52" s="17">
        <f t="shared" si="0"/>
        <v>0</v>
      </c>
    </row>
    <row r="53" spans="1:7" x14ac:dyDescent="0.25">
      <c r="A53" s="7" t="s">
        <v>114</v>
      </c>
      <c r="B53" s="8" t="s">
        <v>115</v>
      </c>
      <c r="C53" s="9" t="s">
        <v>116</v>
      </c>
      <c r="D53" s="10">
        <v>5.24</v>
      </c>
      <c r="E53" s="10">
        <v>157.61000000000001</v>
      </c>
      <c r="F53" s="21"/>
      <c r="G53" s="17">
        <f t="shared" si="0"/>
        <v>0</v>
      </c>
    </row>
    <row r="54" spans="1:7" x14ac:dyDescent="0.25">
      <c r="A54" s="7" t="s">
        <v>117</v>
      </c>
      <c r="B54" s="8" t="s">
        <v>118</v>
      </c>
      <c r="C54" s="9" t="s">
        <v>17</v>
      </c>
      <c r="D54" s="10">
        <v>35.76</v>
      </c>
      <c r="E54" s="10">
        <v>365.98</v>
      </c>
      <c r="F54" s="21"/>
      <c r="G54" s="17">
        <f t="shared" si="0"/>
        <v>0</v>
      </c>
    </row>
    <row r="55" spans="1:7" x14ac:dyDescent="0.25">
      <c r="A55" s="7" t="s">
        <v>119</v>
      </c>
      <c r="B55" s="8" t="s">
        <v>120</v>
      </c>
      <c r="C55" s="9" t="s">
        <v>29</v>
      </c>
      <c r="D55" s="10">
        <v>59.6</v>
      </c>
      <c r="E55" s="10">
        <v>131</v>
      </c>
      <c r="F55" s="21"/>
      <c r="G55" s="17">
        <f t="shared" si="0"/>
        <v>0</v>
      </c>
    </row>
    <row r="56" spans="1:7" x14ac:dyDescent="0.25">
      <c r="A56" s="7" t="s">
        <v>121</v>
      </c>
      <c r="B56" s="8" t="s">
        <v>122</v>
      </c>
      <c r="C56" s="9" t="s">
        <v>14</v>
      </c>
      <c r="D56" s="10">
        <v>357.6</v>
      </c>
      <c r="E56" s="10">
        <v>74.61</v>
      </c>
      <c r="F56" s="21"/>
      <c r="G56" s="17">
        <f t="shared" si="0"/>
        <v>0</v>
      </c>
    </row>
    <row r="57" spans="1:7" x14ac:dyDescent="0.25">
      <c r="A57" s="7" t="s">
        <v>123</v>
      </c>
      <c r="B57" s="8" t="s">
        <v>124</v>
      </c>
      <c r="C57" s="9" t="s">
        <v>14</v>
      </c>
      <c r="D57" s="10">
        <v>357.6</v>
      </c>
      <c r="E57" s="10">
        <v>16.11</v>
      </c>
      <c r="F57" s="21"/>
      <c r="G57" s="17">
        <f t="shared" si="0"/>
        <v>0</v>
      </c>
    </row>
    <row r="58" spans="1:7" x14ac:dyDescent="0.25">
      <c r="A58" s="7" t="s">
        <v>125</v>
      </c>
      <c r="B58" s="8" t="s">
        <v>126</v>
      </c>
      <c r="C58" s="9" t="s">
        <v>34</v>
      </c>
      <c r="D58" s="10">
        <v>42</v>
      </c>
      <c r="E58" s="10">
        <v>940.99</v>
      </c>
      <c r="F58" s="21"/>
      <c r="G58" s="17">
        <f t="shared" si="0"/>
        <v>0</v>
      </c>
    </row>
    <row r="59" spans="1:7" x14ac:dyDescent="0.25">
      <c r="A59" s="7"/>
      <c r="B59" s="8"/>
      <c r="C59" s="9"/>
      <c r="D59" s="10"/>
      <c r="E59" s="10"/>
      <c r="F59" s="11" t="s">
        <v>8</v>
      </c>
      <c r="G59" s="12">
        <f>SUM(G5:G58)</f>
        <v>0</v>
      </c>
    </row>
  </sheetData>
  <sheetProtection algorithmName="SHA-512" hashValue="iLPYEOMCEkRJmjxjPEsnoHmscKBvDr/UqWmrYr0ah4nHzoPpDCL0Q0gBZMllOcYsuN4esmziSFcTpPE8PWePFg==" saltValue="fMVz+bgeHrDDTDpunFXKwg==" spinCount="100000" sheet="1" objects="1" scenarios="1"/>
  <conditionalFormatting sqref="F5:F58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58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01 - MODELO PLANILHA OBRAS -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2026-06-17T19:17:46Z</dcterms:modified>
</cp:coreProperties>
</file>